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B30DFD37-50C4-4D28-B5F2-A07DAABA946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GCD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2" i="4"/>
  <c r="D15" i="3"/>
  <c r="A8" i="3"/>
  <c r="B7" i="2"/>
  <c r="D18" i="3"/>
  <c r="D4" i="3"/>
  <c r="A9" i="5"/>
  <c r="D5" i="3"/>
  <c r="A9" i="4"/>
  <c r="C7" i="5" l="1"/>
  <c r="C6" i="5"/>
  <c r="C5" i="5"/>
  <c r="C4" i="5"/>
  <c r="B11" i="4"/>
  <c r="C7" i="4"/>
  <c r="C6" i="4"/>
  <c r="C5" i="4"/>
  <c r="C4" i="4"/>
  <c r="C18" i="3"/>
  <c r="C15" i="3"/>
  <c r="B7" i="3"/>
  <c r="C5" i="3"/>
  <c r="A5" i="3"/>
  <c r="A16" i="3" s="1"/>
  <c r="C4" i="3"/>
  <c r="A4" i="3"/>
  <c r="A12" i="3" s="1"/>
  <c r="A7" i="2"/>
  <c r="B6" i="2"/>
  <c r="A49" i="1" l="1"/>
  <c r="A50" i="1"/>
  <c r="A51" i="1"/>
  <c r="A52" i="1"/>
</calcChain>
</file>

<file path=xl/sharedStrings.xml><?xml version="1.0" encoding="utf-8"?>
<sst xmlns="http://schemas.openxmlformats.org/spreadsheetml/2006/main" count="90" uniqueCount="80">
  <si>
    <t>GCD has a problem with =GCD(2^53+1,2^7). It returns 128 which is clearly in error.</t>
  </si>
  <si>
    <t>Not an error but, If only one number is input, GCD returns that number.</t>
  </si>
  <si>
    <t>Non-integers are truncated and inappropriate formatting may cause apparent errors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</si>
  <si>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</si>
  <si>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</si>
  <si>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t>input a number &gt;=2^53</t>
  </si>
  <si>
    <t>input a number less than 0.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</si>
  <si>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you:</t>
    </r>
  </si>
  <si>
    <t>Errors Using GCD Function</t>
  </si>
  <si>
    <t>Ratio</t>
  </si>
  <si>
    <t>Number 2</t>
  </si>
  <si>
    <t>Number1</t>
  </si>
  <si>
    <t>But note that there are other ways. My favourite is:</t>
  </si>
  <si>
    <t>Condition Test &gt;&gt;&gt;</t>
  </si>
  <si>
    <t>&lt;2^53</t>
  </si>
  <si>
    <t>Numeric</t>
  </si>
  <si>
    <t>integer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</si>
  <si>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</si>
  <si>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</si>
  <si>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</si>
  <si>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</si>
  <si>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</si>
  <si>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Greatest common divisor</t>
  </si>
  <si>
    <t>Check Formulas</t>
  </si>
  <si>
    <t>Conditionally Formatted Checks</t>
  </si>
  <si>
    <t>Test Inputs</t>
  </si>
  <si>
    <t>Argument names</t>
  </si>
  <si>
    <t>number2</t>
  </si>
  <si>
    <t>number1</t>
  </si>
  <si>
    <t>Index of Examples</t>
  </si>
  <si>
    <t>Examples Using GCD Function</t>
  </si>
  <si>
    <t>b. Finds the highest divisor number common to all numbers.</t>
  </si>
  <si>
    <t>a. Determines the divisors that can be divided into each number without remainder.</t>
  </si>
  <si>
    <t>Requires a procedure that:</t>
  </si>
  <si>
    <t>Equations / Formulas</t>
  </si>
  <si>
    <t>Any positive integer.</t>
  </si>
  <si>
    <t>Positive integers</t>
  </si>
  <si>
    <t>Optional</t>
  </si>
  <si>
    <t>number2, […]</t>
  </si>
  <si>
    <t>A positive integer less than 2^53</t>
  </si>
  <si>
    <t>Required.</t>
  </si>
  <si>
    <t>Argument Notes</t>
  </si>
  <si>
    <t>Description</t>
  </si>
  <si>
    <t>Type</t>
  </si>
  <si>
    <t>Name</t>
  </si>
  <si>
    <t>Arguments:</t>
  </si>
  <si>
    <r>
      <t>=GCD(</t>
    </r>
    <r>
      <rPr>
        <b/>
        <sz val="10"/>
        <color rgb="FFFF0000"/>
        <rFont val="Arial"/>
        <family val="2"/>
      </rPr>
      <t>number1</t>
    </r>
    <r>
      <rPr>
        <sz val="10"/>
        <rFont val="Arial"/>
        <family val="2"/>
      </rPr>
      <t>,[number2],[…])</t>
    </r>
  </si>
  <si>
    <t>Syntax:</t>
  </si>
  <si>
    <t>One of the standard maths operations.</t>
  </si>
  <si>
    <t>Some texts refer to GCD (Greatest Common Divisor) as HCF (Highest Common Factor)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</si>
  <si>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</si>
  <si>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</si>
  <si>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</si>
  <si>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</si>
  <si>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</si>
  <si>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</si>
  <si>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</si>
  <si>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</si>
  <si>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</si>
  <si>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</si>
  <si>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</si>
  <si>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increased number of arguments from 30 to 255.</t>
  </si>
  <si>
    <t>Excel 2007 converted GCD from an Analysis ToolPak addin to a Built in function.</t>
  </si>
  <si>
    <t>Classification, Source, History</t>
  </si>
  <si>
    <t>Returns the greatest common divisor of 1 - 255 integers.</t>
  </si>
  <si>
    <t>GCD</t>
  </si>
  <si>
    <t>Classification - Maths &gt; Information / Equivalents / Operations</t>
  </si>
  <si>
    <t>Example 1:- Simple Entry Of GCD Function</t>
  </si>
  <si>
    <t>Example 2:- Validation Of GCD</t>
  </si>
  <si>
    <t>Example 3:- Using GCD To Calculate And Display Ratios (Basic)</t>
  </si>
  <si>
    <t>Example 4:- Using GCD To Calculate And Display Ratios (Number Formatted)</t>
  </si>
  <si>
    <t>Related / Similar And Frequently Used With Functions</t>
  </si>
  <si>
    <t>Related / Similar</t>
  </si>
  <si>
    <t>LCM</t>
  </si>
  <si>
    <t>Returns the lowest common multiple.</t>
  </si>
  <si>
    <t>File Creation Date : 19-Jun-2020</t>
  </si>
  <si>
    <t xml:space="preserve">Open the Excel help for this function. </t>
  </si>
  <si>
    <t>Double Click on GCD and then click on the link</t>
  </si>
  <si>
    <t>Enter =GCD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</si>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</sst>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1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7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vertical="top"/>
    </xf>
    <xf numFmtId="0" fontId="0" fillId="0" borderId="0" xfId="1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horizontal="left" vertical="top" indent="6"/>
    </xf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left" vertical="center" wrapText="1"/>
    </xf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vertical="top"/>
      <protection locked="0"/>
    </xf>
    <xf numFmtId="3" fontId="0" fillId="0" borderId="0" xfId="0" applyNumberFormat="1" applyFill="1" applyProtection="1"/>
    <xf numFmtId="2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left" vertical="top"/>
    </xf>
    <xf numFmtId="0" fontId="2" fillId="0" borderId="0" xfId="0" applyFont="1" applyFill="1" applyProtection="1">
      <protection locked="0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6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3" t="s">
        <v>65</v>
      </c>
      <c r="B1" s="34"/>
      <c r="C1" s="34"/>
      <c r="D1" s="35" t="s">
        <v>79</v>
      </c>
      <c r="E1" s="36"/>
    </row>
    <row r="2" spans="1:5" ht="15" customHeight="1" x14ac:dyDescent="0.2">
      <c r="A2" s="6"/>
      <c r="B2" s="7"/>
      <c r="C2" s="7"/>
      <c r="D2" s="8"/>
    </row>
    <row r="3" spans="1:5" ht="15.75" x14ac:dyDescent="0.25">
      <c r="A3" s="9" t="s">
        <v>42</v>
      </c>
      <c r="B3" s="7"/>
      <c r="C3" s="7"/>
      <c r="D3" s="10" t="str">
        <f>HYPERLINK("http://www.rondebruin.nl/efb/efb.htm","Visit the Excel Function Bible website")</f>
        <v>Visit the Excel Function Bible website</v>
      </c>
    </row>
    <row r="4" spans="1:5" x14ac:dyDescent="0.2">
      <c r="A4" s="11" t="s">
        <v>64</v>
      </c>
      <c r="B4" s="7"/>
      <c r="C4" s="7"/>
      <c r="D4" s="12" t="s">
        <v>75</v>
      </c>
    </row>
    <row r="5" spans="1:5" x14ac:dyDescent="0.2">
      <c r="A5" s="13"/>
      <c r="B5" s="7"/>
      <c r="C5" s="7"/>
      <c r="D5" s="12"/>
    </row>
    <row r="6" spans="1:5" ht="15.75" x14ac:dyDescent="0.25">
      <c r="A6" s="9" t="s">
        <v>63</v>
      </c>
      <c r="B6" s="13"/>
      <c r="C6" s="13"/>
      <c r="D6" s="14" t="s">
        <v>76</v>
      </c>
    </row>
    <row r="7" spans="1:5" s="2" customFormat="1" x14ac:dyDescent="0.2">
      <c r="A7" s="8" t="s">
        <v>66</v>
      </c>
      <c r="B7" s="13"/>
      <c r="C7" s="13"/>
      <c r="D7" s="12" t="s">
        <v>78</v>
      </c>
    </row>
    <row r="8" spans="1:5" s="2" customFormat="1" x14ac:dyDescent="0.2">
      <c r="A8" s="13"/>
      <c r="B8" s="13"/>
      <c r="C8" s="13"/>
      <c r="D8" s="12" t="s">
        <v>77</v>
      </c>
    </row>
    <row r="9" spans="1:5" s="2" customFormat="1" x14ac:dyDescent="0.2">
      <c r="A9" s="13" t="s">
        <v>62</v>
      </c>
      <c r="B9" s="13"/>
      <c r="C9" s="13"/>
      <c r="D9" s="12"/>
    </row>
    <row r="10" spans="1:5" s="2" customFormat="1" x14ac:dyDescent="0.2">
      <c r="A10" s="13"/>
      <c r="B10" s="13"/>
      <c r="C10" s="13"/>
      <c r="D10" s="10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13" t="s">
        <v>61</v>
      </c>
      <c r="B11" s="13"/>
      <c r="C11" s="13"/>
      <c r="D11" s="12"/>
    </row>
    <row r="12" spans="1:5" s="2" customFormat="1" x14ac:dyDescent="0.2">
      <c r="A12" s="13"/>
      <c r="B12" s="13"/>
      <c r="C12" s="13"/>
      <c r="D12" s="12"/>
    </row>
    <row r="13" spans="1:5" ht="15.75" x14ac:dyDescent="0.25">
      <c r="A13" s="9" t="s">
        <v>60</v>
      </c>
      <c r="B13" s="7"/>
      <c r="C13" s="7"/>
      <c r="D13" s="12"/>
    </row>
    <row r="14" spans="1:5" ht="15" customHeight="1" x14ac:dyDescent="0.2">
      <c r="A14" s="15" t="s">
        <v>59</v>
      </c>
      <c r="B14" s="15"/>
      <c r="C14" s="15"/>
      <c r="D14" s="12"/>
    </row>
    <row r="15" spans="1:5" ht="15" customHeight="1" x14ac:dyDescent="0.2">
      <c r="A15" s="16" t="s">
        <v>58</v>
      </c>
      <c r="B15" s="17"/>
      <c r="C15" s="17"/>
      <c r="D15" s="18"/>
    </row>
    <row r="16" spans="1:5" ht="15" customHeight="1" x14ac:dyDescent="0.2">
      <c r="A16" s="19" t="s">
        <v>57</v>
      </c>
      <c r="B16" s="17"/>
      <c r="C16" s="17"/>
      <c r="D16" s="17"/>
    </row>
    <row r="17" spans="1:4" ht="15" customHeight="1" x14ac:dyDescent="0.2">
      <c r="A17" s="19" t="s">
        <v>56</v>
      </c>
      <c r="B17" s="17"/>
      <c r="C17" s="17"/>
      <c r="D17" s="17"/>
    </row>
    <row r="18" spans="1:4" ht="15" customHeight="1" x14ac:dyDescent="0.2">
      <c r="A18" s="16" t="s">
        <v>55</v>
      </c>
      <c r="B18" s="17"/>
      <c r="C18" s="17"/>
      <c r="D18" s="17"/>
    </row>
    <row r="19" spans="1:4" ht="15" customHeight="1" x14ac:dyDescent="0.2">
      <c r="A19" s="19" t="s">
        <v>54</v>
      </c>
      <c r="B19" s="17"/>
      <c r="C19" s="17"/>
      <c r="D19" s="17"/>
    </row>
    <row r="20" spans="1:4" ht="15" customHeight="1" x14ac:dyDescent="0.2">
      <c r="A20" s="19" t="s">
        <v>53</v>
      </c>
      <c r="B20" s="17"/>
      <c r="C20" s="17"/>
      <c r="D20" s="17"/>
    </row>
    <row r="21" spans="1:4" ht="15" customHeight="1" x14ac:dyDescent="0.2">
      <c r="A21" s="15" t="s">
        <v>52</v>
      </c>
      <c r="B21" s="15"/>
      <c r="C21" s="15"/>
      <c r="D21" s="15"/>
    </row>
    <row r="22" spans="1:4" ht="15" customHeight="1" x14ac:dyDescent="0.2">
      <c r="A22" s="16" t="s">
        <v>51</v>
      </c>
      <c r="B22" s="17"/>
      <c r="C22" s="17"/>
      <c r="D22" s="17"/>
    </row>
    <row r="23" spans="1:4" ht="15" customHeight="1" x14ac:dyDescent="0.2">
      <c r="A23" s="16" t="s">
        <v>50</v>
      </c>
      <c r="B23" s="17"/>
      <c r="C23" s="17"/>
      <c r="D23" s="17"/>
    </row>
    <row r="24" spans="1:4" ht="15.75" x14ac:dyDescent="0.25">
      <c r="A24" s="9"/>
      <c r="B24" s="7"/>
      <c r="C24" s="7"/>
      <c r="D24" s="7"/>
    </row>
    <row r="25" spans="1:4" x14ac:dyDescent="0.2">
      <c r="A25" s="7" t="s">
        <v>49</v>
      </c>
      <c r="B25" s="7"/>
      <c r="C25" s="7"/>
      <c r="D25" s="7"/>
    </row>
    <row r="26" spans="1:4" ht="15.75" x14ac:dyDescent="0.25">
      <c r="A26" s="9"/>
      <c r="B26" s="7"/>
      <c r="C26" s="7"/>
      <c r="D26" s="7"/>
    </row>
    <row r="27" spans="1:4" x14ac:dyDescent="0.2">
      <c r="A27" s="7" t="s">
        <v>48</v>
      </c>
      <c r="B27" s="7"/>
      <c r="C27" s="7"/>
      <c r="D27" s="7"/>
    </row>
    <row r="28" spans="1:4" x14ac:dyDescent="0.2">
      <c r="A28" s="7"/>
      <c r="B28" s="7"/>
      <c r="C28" s="7"/>
      <c r="D28" s="7"/>
    </row>
    <row r="29" spans="1:4" ht="15.75" x14ac:dyDescent="0.25">
      <c r="A29" s="9" t="s">
        <v>47</v>
      </c>
      <c r="B29" s="7"/>
      <c r="C29" s="7"/>
      <c r="D29" s="7"/>
    </row>
    <row r="30" spans="1:4" x14ac:dyDescent="0.2">
      <c r="A30" s="11" t="s">
        <v>46</v>
      </c>
      <c r="B30" s="7"/>
      <c r="C30" s="7"/>
      <c r="D30" s="7"/>
    </row>
    <row r="31" spans="1:4" x14ac:dyDescent="0.2">
      <c r="A31" s="11"/>
      <c r="B31" s="7"/>
      <c r="C31" s="7"/>
      <c r="D31" s="7"/>
    </row>
    <row r="32" spans="1:4" ht="15.75" x14ac:dyDescent="0.25">
      <c r="A32" s="9" t="s">
        <v>45</v>
      </c>
      <c r="B32" s="7"/>
      <c r="C32" s="7"/>
      <c r="D32" s="7"/>
    </row>
    <row r="33" spans="1:4" s="3" customFormat="1" x14ac:dyDescent="0.2">
      <c r="A33" s="20" t="s">
        <v>44</v>
      </c>
      <c r="B33" s="20" t="s">
        <v>43</v>
      </c>
      <c r="C33" s="20" t="s">
        <v>42</v>
      </c>
      <c r="D33" s="20" t="s">
        <v>41</v>
      </c>
    </row>
    <row r="34" spans="1:4" s="4" customFormat="1" ht="24.75" customHeight="1" x14ac:dyDescent="0.2">
      <c r="A34" s="21" t="s">
        <v>28</v>
      </c>
      <c r="B34" s="21" t="s">
        <v>40</v>
      </c>
      <c r="C34" s="22" t="s">
        <v>39</v>
      </c>
      <c r="D34" s="22" t="s">
        <v>35</v>
      </c>
    </row>
    <row r="35" spans="1:4" x14ac:dyDescent="0.2">
      <c r="A35" s="7" t="s">
        <v>38</v>
      </c>
      <c r="B35" s="13" t="s">
        <v>37</v>
      </c>
      <c r="C35" s="13" t="s">
        <v>36</v>
      </c>
      <c r="D35" s="23" t="s">
        <v>35</v>
      </c>
    </row>
    <row r="36" spans="1:4" x14ac:dyDescent="0.2">
      <c r="A36" s="7"/>
      <c r="B36" s="13"/>
      <c r="C36" s="13"/>
      <c r="D36" s="23"/>
    </row>
    <row r="37" spans="1:4" ht="15.75" x14ac:dyDescent="0.25">
      <c r="A37" s="9" t="s">
        <v>34</v>
      </c>
      <c r="B37" s="13"/>
      <c r="C37" s="13"/>
      <c r="D37" s="23"/>
    </row>
    <row r="38" spans="1:4" x14ac:dyDescent="0.2">
      <c r="A38" s="7" t="s">
        <v>33</v>
      </c>
      <c r="B38" s="13"/>
      <c r="C38" s="13"/>
      <c r="D38" s="23"/>
    </row>
    <row r="39" spans="1:4" x14ac:dyDescent="0.2">
      <c r="A39" s="13" t="s">
        <v>32</v>
      </c>
      <c r="B39" s="13"/>
      <c r="C39" s="13"/>
      <c r="D39" s="23"/>
    </row>
    <row r="40" spans="1:4" x14ac:dyDescent="0.2">
      <c r="A40" s="13" t="s">
        <v>31</v>
      </c>
      <c r="B40" s="13"/>
      <c r="C40" s="13"/>
      <c r="D40" s="23"/>
    </row>
    <row r="41" spans="1:4" x14ac:dyDescent="0.2">
      <c r="A41" s="7"/>
      <c r="B41" s="13"/>
      <c r="C41" s="13"/>
      <c r="D41" s="23"/>
    </row>
    <row r="42" spans="1:4" ht="15.75" x14ac:dyDescent="0.25">
      <c r="A42" s="24" t="s">
        <v>71</v>
      </c>
      <c r="B42" s="7"/>
      <c r="C42" s="7"/>
      <c r="D42" s="7"/>
    </row>
    <row r="43" spans="1:4" x14ac:dyDescent="0.2">
      <c r="A43" s="25" t="s">
        <v>72</v>
      </c>
      <c r="B43" s="7"/>
      <c r="C43" s="7"/>
      <c r="D43" s="7"/>
    </row>
    <row r="44" spans="1:4" ht="30" customHeight="1" x14ac:dyDescent="0.2">
      <c r="A44" s="26" t="s">
        <v>73</v>
      </c>
      <c r="B44" s="27" t="s">
        <v>74</v>
      </c>
      <c r="C44" s="7"/>
      <c r="D44" s="7"/>
    </row>
    <row r="45" spans="1:4" x14ac:dyDescent="0.2">
      <c r="A45" s="7"/>
      <c r="B45" s="13"/>
      <c r="C45" s="13"/>
      <c r="D45" s="23"/>
    </row>
    <row r="46" spans="1:4" ht="15.75" x14ac:dyDescent="0.25">
      <c r="A46" s="9" t="s">
        <v>30</v>
      </c>
      <c r="B46" s="7"/>
      <c r="C46" s="7"/>
      <c r="D46" s="7"/>
    </row>
    <row r="47" spans="1:4" ht="12.75" customHeight="1" x14ac:dyDescent="0.2">
      <c r="A47" s="15"/>
      <c r="B47" s="15"/>
      <c r="C47" s="15"/>
      <c r="D47" s="15"/>
    </row>
    <row r="48" spans="1:4" ht="12.75" customHeight="1" x14ac:dyDescent="0.25">
      <c r="A48" s="9" t="s">
        <v>29</v>
      </c>
      <c r="B48" s="15"/>
      <c r="C48" s="15"/>
      <c r="D48" s="15"/>
    </row>
    <row r="49" spans="1:4" ht="12.75" customHeight="1" x14ac:dyDescent="0.2">
      <c r="A49" s="28" t="str">
        <f>'Example 1'!A1</f>
        <v>Example 1:- Simple Entry Of GCD Function</v>
      </c>
      <c r="B49" s="15"/>
      <c r="C49" s="15"/>
      <c r="D49" s="15"/>
    </row>
    <row r="50" spans="1:4" ht="12.75" customHeight="1" x14ac:dyDescent="0.2">
      <c r="A50" s="28" t="str">
        <f>'Example 2'!A1</f>
        <v>Example 2:- Validation Of GCD</v>
      </c>
      <c r="B50" s="15"/>
      <c r="C50" s="15"/>
      <c r="D50" s="15"/>
    </row>
    <row r="51" spans="1:4" ht="12.75" customHeight="1" x14ac:dyDescent="0.2">
      <c r="A51" s="28" t="str">
        <f>'Example 3'!A1</f>
        <v>Example 3:- Using GCD To Calculate And Display Ratios (Basic)</v>
      </c>
      <c r="B51" s="15"/>
      <c r="C51" s="15"/>
      <c r="D51" s="15"/>
    </row>
    <row r="52" spans="1:4" ht="12.75" customHeight="1" x14ac:dyDescent="0.2">
      <c r="A52" s="28" t="str">
        <f>'Example 4'!A1</f>
        <v>Example 4:- Using GCD To Calculate And Display Ratios (Number Formatted)</v>
      </c>
      <c r="B52" s="15"/>
      <c r="C52" s="15"/>
      <c r="D52" s="15"/>
    </row>
    <row r="53" spans="1:4" ht="12.75" customHeight="1" x14ac:dyDescent="0.2">
      <c r="A53" s="28"/>
      <c r="B53" s="15"/>
      <c r="C53" s="15"/>
      <c r="D53" s="15"/>
    </row>
    <row r="54" spans="1:4" ht="15.75" x14ac:dyDescent="0.25">
      <c r="A54" s="9" t="s">
        <v>8</v>
      </c>
      <c r="B54" s="7"/>
      <c r="C54" s="7"/>
      <c r="D54" s="7"/>
    </row>
    <row r="55" spans="1:4" ht="15" customHeight="1" x14ac:dyDescent="0.2">
      <c r="A55" s="7"/>
      <c r="B55" s="7"/>
      <c r="C55" s="7"/>
      <c r="D55" s="7"/>
    </row>
    <row r="56" spans="1:4" ht="15" customHeight="1" x14ac:dyDescent="0.2">
      <c r="A56" s="13" t="s">
        <v>7</v>
      </c>
      <c r="B56" s="7"/>
      <c r="C56" s="7"/>
      <c r="D56" s="7"/>
    </row>
    <row r="57" spans="1:4" ht="15" customHeight="1" x14ac:dyDescent="0.2">
      <c r="A57" s="28" t="s">
        <v>6</v>
      </c>
      <c r="B57" s="7"/>
      <c r="C57" s="7"/>
      <c r="D57" s="7"/>
    </row>
    <row r="58" spans="1:4" ht="15" customHeight="1" x14ac:dyDescent="0.2">
      <c r="A58" s="28" t="s">
        <v>5</v>
      </c>
      <c r="B58" s="7"/>
      <c r="C58" s="7"/>
      <c r="D58" s="7"/>
    </row>
    <row r="59" spans="1:4" s="5" customFormat="1" ht="15" customHeight="1" x14ac:dyDescent="0.2">
      <c r="A59" s="29" t="s">
        <v>4</v>
      </c>
      <c r="B59" s="29"/>
      <c r="C59" s="29"/>
      <c r="D59" s="29"/>
    </row>
    <row r="60" spans="1:4" s="5" customFormat="1" ht="15" customHeight="1" x14ac:dyDescent="0.2">
      <c r="A60" s="29" t="s">
        <v>3</v>
      </c>
      <c r="B60" s="29"/>
      <c r="C60" s="29"/>
      <c r="D60" s="29"/>
    </row>
    <row r="61" spans="1:4" s="5" customFormat="1" ht="15" customHeight="1" x14ac:dyDescent="0.2">
      <c r="A61" s="28"/>
      <c r="B61" s="22"/>
      <c r="C61" s="22"/>
      <c r="D61" s="22"/>
    </row>
    <row r="62" spans="1:4" s="5" customFormat="1" ht="15" customHeight="1" x14ac:dyDescent="0.2">
      <c r="A62" s="30" t="s">
        <v>2</v>
      </c>
      <c r="B62" s="22"/>
      <c r="C62" s="22"/>
      <c r="D62" s="22"/>
    </row>
    <row r="63" spans="1:4" s="5" customFormat="1" ht="15" customHeight="1" x14ac:dyDescent="0.2">
      <c r="A63" s="30" t="s">
        <v>1</v>
      </c>
      <c r="B63" s="22"/>
      <c r="C63" s="22"/>
      <c r="D63" s="22"/>
    </row>
    <row r="64" spans="1:4" s="5" customFormat="1" ht="15" customHeight="1" x14ac:dyDescent="0.2">
      <c r="A64" s="31" t="s">
        <v>0</v>
      </c>
      <c r="B64" s="22"/>
      <c r="C64" s="22"/>
      <c r="D64" s="22"/>
    </row>
    <row r="65" spans="1:4" s="5" customFormat="1" ht="15" customHeight="1" x14ac:dyDescent="0.2">
      <c r="A65" s="31"/>
      <c r="B65" s="22"/>
      <c r="C65" s="22"/>
      <c r="D65" s="22"/>
    </row>
    <row r="66" spans="1:4" x14ac:dyDescent="0.2">
      <c r="A66" s="32"/>
      <c r="B66" s="32"/>
      <c r="C66" s="32"/>
      <c r="D66" s="32"/>
    </row>
  </sheetData>
  <mergeCells count="2">
    <mergeCell ref="A60:D60"/>
    <mergeCell ref="A59:D5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67</v>
      </c>
      <c r="B1" s="41"/>
      <c r="C1" s="41"/>
      <c r="D1" s="41"/>
      <c r="E1" s="41"/>
    </row>
    <row r="2" spans="1:5" ht="15" customHeight="1" x14ac:dyDescent="0.2">
      <c r="A2" s="6"/>
      <c r="B2" s="7"/>
      <c r="C2" s="7"/>
      <c r="D2" s="7"/>
      <c r="E2" s="7"/>
    </row>
    <row r="3" spans="1:5" x14ac:dyDescent="0.2">
      <c r="A3" s="13" t="s">
        <v>28</v>
      </c>
      <c r="B3" s="37">
        <v>17</v>
      </c>
      <c r="C3" s="7"/>
      <c r="D3" s="38"/>
      <c r="E3" s="7"/>
    </row>
    <row r="4" spans="1:5" x14ac:dyDescent="0.2">
      <c r="A4" s="13" t="s">
        <v>27</v>
      </c>
      <c r="B4" s="37">
        <v>36</v>
      </c>
      <c r="C4" s="7"/>
      <c r="D4" s="7"/>
      <c r="E4" s="7"/>
    </row>
    <row r="5" spans="1:5" x14ac:dyDescent="0.2">
      <c r="A5" s="7"/>
      <c r="B5" s="7"/>
      <c r="C5" s="7"/>
      <c r="D5" s="7"/>
      <c r="E5" s="7"/>
    </row>
    <row r="6" spans="1:5" x14ac:dyDescent="0.2">
      <c r="A6" s="13" t="s">
        <v>22</v>
      </c>
      <c r="B6" s="7">
        <f>GCD(B3,B4)</f>
        <v>1</v>
      </c>
      <c r="C6" s="7"/>
      <c r="D6" s="7"/>
      <c r="E6" s="7"/>
    </row>
    <row r="7" spans="1:5" x14ac:dyDescent="0.2">
      <c r="A7" s="13" t="str">
        <f>"Formula in "&amp;ADDRESS(ROW(B6),COLUMN(B6),4)&amp;"   &gt;&gt;&gt;"</f>
        <v>Formula in B6   &gt;&gt;&gt;</v>
      </c>
      <c r="B7" s="39" t="str">
        <f ca="1">_xlfn.FORMULATEXT(B6)</f>
        <v>=GCD(B3,B4)</v>
      </c>
      <c r="C7" s="7"/>
      <c r="D7" s="7"/>
      <c r="E7" s="7"/>
    </row>
    <row r="8" spans="1:5" x14ac:dyDescent="0.2">
      <c r="A8" s="7"/>
      <c r="B8" s="7"/>
      <c r="C8" s="7"/>
      <c r="D8" s="7"/>
      <c r="E8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68</v>
      </c>
      <c r="B1" s="41"/>
      <c r="C1" s="41"/>
      <c r="D1" s="41"/>
      <c r="E1" s="41"/>
    </row>
    <row r="2" spans="1:5" ht="15" customHeight="1" x14ac:dyDescent="0.2">
      <c r="A2" s="6"/>
      <c r="B2" s="42"/>
      <c r="C2" s="43"/>
      <c r="D2" s="20"/>
      <c r="E2" s="7"/>
    </row>
    <row r="3" spans="1:5" x14ac:dyDescent="0.2">
      <c r="A3" s="44" t="s">
        <v>26</v>
      </c>
      <c r="B3" s="42" t="s">
        <v>25</v>
      </c>
      <c r="C3" s="43" t="s">
        <v>24</v>
      </c>
      <c r="D3" s="20" t="s">
        <v>23</v>
      </c>
      <c r="E3" s="7"/>
    </row>
    <row r="4" spans="1:5" x14ac:dyDescent="0.2">
      <c r="A4" s="7" t="str">
        <f>GCD!A34</f>
        <v>number1</v>
      </c>
      <c r="B4" s="37">
        <v>348</v>
      </c>
      <c r="C4" s="7">
        <f>IF(AND(B4=INT(B4),B4&lt;2^53),0,"Data input error")</f>
        <v>0</v>
      </c>
      <c r="D4" s="7" t="str">
        <f ca="1">_xlfn.FORMULATEXT(C4)</f>
        <v>=IF(AND(B4=INT(B4),B4&lt;2^53),0,"Data input error")</v>
      </c>
      <c r="E4" s="7"/>
    </row>
    <row r="5" spans="1:5" x14ac:dyDescent="0.2">
      <c r="A5" s="7" t="str">
        <f>GCD!A35</f>
        <v>number2, […]</v>
      </c>
      <c r="B5" s="37">
        <v>96</v>
      </c>
      <c r="C5" s="7">
        <f>IF(AND(B5=INT(B5),B5&lt;2^53),0,"Data input error")</f>
        <v>0</v>
      </c>
      <c r="D5" s="7" t="str">
        <f ca="1">_xlfn.FORMULATEXT(C5)</f>
        <v>=IF(AND(B5=INT(B5),B5&lt;2^53),0,"Data input error")</v>
      </c>
      <c r="E5" s="7"/>
    </row>
    <row r="6" spans="1:5" x14ac:dyDescent="0.2">
      <c r="A6" s="7"/>
      <c r="B6" s="7"/>
      <c r="C6" s="7"/>
      <c r="D6" s="7"/>
      <c r="E6" s="7"/>
    </row>
    <row r="7" spans="1:5" x14ac:dyDescent="0.2">
      <c r="A7" s="13" t="s">
        <v>22</v>
      </c>
      <c r="B7" s="7">
        <f>GCD(B4,B5)</f>
        <v>12</v>
      </c>
      <c r="C7" s="7"/>
      <c r="D7" s="7"/>
      <c r="E7" s="7"/>
    </row>
    <row r="8" spans="1:5" x14ac:dyDescent="0.2">
      <c r="A8" s="13" t="str">
        <f ca="1">"Formula used in "&amp;ADDRESS(ROW(B7),COLUMN(B7),4)&amp; " &gt;&gt;&gt;    "&amp;_xlfn.FORMULATEXT(B7)</f>
        <v>Formula used in B7 &gt;&gt;&gt;    =GCD(B4,B5)</v>
      </c>
      <c r="B8" s="7"/>
      <c r="C8" s="7"/>
      <c r="D8" s="7"/>
      <c r="E8" s="7"/>
    </row>
    <row r="9" spans="1:5" x14ac:dyDescent="0.2">
      <c r="A9" s="13"/>
      <c r="B9" s="7"/>
      <c r="C9" s="7"/>
      <c r="D9" s="7"/>
      <c r="E9" s="7"/>
    </row>
    <row r="10" spans="1:5" x14ac:dyDescent="0.2">
      <c r="A10" s="13" t="s">
        <v>21</v>
      </c>
      <c r="B10" s="7"/>
      <c r="C10" s="7"/>
      <c r="D10" s="7"/>
      <c r="E10" s="7"/>
    </row>
    <row r="11" spans="1:5" x14ac:dyDescent="0.2">
      <c r="A11" s="45" t="s">
        <v>20</v>
      </c>
      <c r="B11" s="43" t="s">
        <v>19</v>
      </c>
      <c r="C11" s="42" t="s">
        <v>18</v>
      </c>
      <c r="D11" s="43" t="s">
        <v>17</v>
      </c>
      <c r="E11" s="20"/>
    </row>
    <row r="12" spans="1:5" x14ac:dyDescent="0.2">
      <c r="A12" s="7" t="str">
        <f>A4</f>
        <v>number1</v>
      </c>
      <c r="B12" s="13" t="s">
        <v>15</v>
      </c>
      <c r="C12" s="7"/>
      <c r="D12" s="7"/>
      <c r="E12" s="7"/>
    </row>
    <row r="13" spans="1:5" x14ac:dyDescent="0.2">
      <c r="A13" s="7"/>
      <c r="B13" s="13" t="s">
        <v>16</v>
      </c>
      <c r="C13" s="7"/>
      <c r="D13" s="7"/>
      <c r="E13" s="7"/>
    </row>
    <row r="14" spans="1:5" x14ac:dyDescent="0.2">
      <c r="A14" s="7"/>
      <c r="B14" s="13" t="s">
        <v>14</v>
      </c>
      <c r="C14" s="7"/>
      <c r="D14" s="7"/>
      <c r="E14" s="7"/>
    </row>
    <row r="15" spans="1:5" x14ac:dyDescent="0.2">
      <c r="A15" s="7"/>
      <c r="B15" s="20" t="s">
        <v>13</v>
      </c>
      <c r="C15" s="20" t="b">
        <f>AND(B4=INT(B4),B4&lt;2^53)</f>
        <v>1</v>
      </c>
      <c r="D15" s="7" t="str">
        <f ca="1">_xlfn.FORMULATEXT(C15)</f>
        <v>=AND(B4=INT(B4),B4&lt;2^53)</v>
      </c>
      <c r="E15" s="7"/>
    </row>
    <row r="16" spans="1:5" x14ac:dyDescent="0.2">
      <c r="A16" s="7" t="str">
        <f>A5</f>
        <v>number2, […]</v>
      </c>
      <c r="B16" s="13" t="s">
        <v>15</v>
      </c>
      <c r="C16" s="7"/>
      <c r="D16" s="7"/>
      <c r="E16" s="7"/>
    </row>
    <row r="17" spans="1:5" x14ac:dyDescent="0.2">
      <c r="A17" s="7"/>
      <c r="B17" s="13" t="s">
        <v>14</v>
      </c>
      <c r="C17" s="7"/>
      <c r="D17" s="7"/>
      <c r="E17" s="7"/>
    </row>
    <row r="18" spans="1:5" x14ac:dyDescent="0.2">
      <c r="A18" s="7"/>
      <c r="B18" s="20" t="s">
        <v>13</v>
      </c>
      <c r="C18" s="20" t="b">
        <f>AND(B5=INT(B5),B5&lt;2^53)</f>
        <v>1</v>
      </c>
      <c r="D18" s="7" t="str">
        <f ca="1">_xlfn.FORMULATEXT(C18)</f>
        <v>=AND(B5=INT(B5),B5&lt;2^53)</v>
      </c>
      <c r="E18" s="7"/>
    </row>
    <row r="19" spans="1:5" x14ac:dyDescent="0.2">
      <c r="A19" s="7"/>
      <c r="B19" s="20"/>
      <c r="C19" s="20"/>
      <c r="D19" s="7"/>
      <c r="E19" s="7"/>
    </row>
    <row r="20" spans="1:5" x14ac:dyDescent="0.2">
      <c r="A20" s="13"/>
      <c r="B20" s="7"/>
      <c r="C20" s="7"/>
      <c r="D20" s="7"/>
      <c r="E20" s="7"/>
    </row>
  </sheetData>
  <conditionalFormatting sqref="C4:C5">
    <cfRule type="cellIs" dxfId="0" priority="1" operator="equal">
      <formula>0</formula>
    </cfRule>
  </conditionalFormatting>
  <dataValidations count="1">
    <dataValidation type="whole" operator="lessThan" allowBlank="1" showInputMessage="1" showErrorMessage="1" errorTitle="Data Input Error" error="Input an integer less than 2^53_x000a__x000a__x000a_2^53 = 9,007,199,254,740,990_x000a__x000a_" promptTitle="Data Input Validation" prompt="Input an integer less than 2^53_x000a__x000a_2^53 = 9,007,199,254,740,990" sqref="B4:B5" xr:uid="{00000000-0002-0000-0200-000000000000}">
      <formula1>2^53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69</v>
      </c>
      <c r="B1" s="41"/>
      <c r="C1" s="41"/>
      <c r="D1" s="41"/>
      <c r="E1" s="41"/>
    </row>
    <row r="2" spans="1:5" ht="15" customHeight="1" x14ac:dyDescent="0.2">
      <c r="A2" s="6"/>
      <c r="B2" s="7"/>
      <c r="C2" s="7"/>
      <c r="D2" s="7"/>
      <c r="E2" s="7"/>
    </row>
    <row r="3" spans="1:5" x14ac:dyDescent="0.2">
      <c r="A3" s="20" t="s">
        <v>11</v>
      </c>
      <c r="B3" s="20" t="s">
        <v>10</v>
      </c>
      <c r="C3" s="20" t="s">
        <v>9</v>
      </c>
      <c r="D3" s="7"/>
      <c r="E3" s="7"/>
    </row>
    <row r="4" spans="1:5" x14ac:dyDescent="0.2">
      <c r="A4" s="46">
        <v>33</v>
      </c>
      <c r="B4" s="32">
        <v>11</v>
      </c>
      <c r="C4" s="7" t="str">
        <f>A4/GCD(A4,B4)&amp;":"&amp;B4/GCD(A4,B4)</f>
        <v>3:1</v>
      </c>
      <c r="D4" s="7"/>
      <c r="E4" s="7"/>
    </row>
    <row r="5" spans="1:5" x14ac:dyDescent="0.2">
      <c r="A5" s="46">
        <v>25</v>
      </c>
      <c r="B5" s="32">
        <v>5</v>
      </c>
      <c r="C5" s="7" t="str">
        <f>A5/GCD(A5,B5)&amp;":"&amp;B5/GCD(A5,B5)</f>
        <v>5:1</v>
      </c>
      <c r="D5" s="7"/>
      <c r="E5" s="7"/>
    </row>
    <row r="6" spans="1:5" x14ac:dyDescent="0.2">
      <c r="A6" s="46">
        <v>14</v>
      </c>
      <c r="B6" s="32">
        <v>2</v>
      </c>
      <c r="C6" s="7" t="str">
        <f>A6/GCD(A6,B6)&amp;":"&amp;B6/GCD(A6,B6)</f>
        <v>7:1</v>
      </c>
      <c r="D6" s="7"/>
      <c r="E6" s="7"/>
    </row>
    <row r="7" spans="1:5" x14ac:dyDescent="0.2">
      <c r="A7" s="46">
        <v>39</v>
      </c>
      <c r="B7" s="32">
        <v>40</v>
      </c>
      <c r="C7" s="7" t="str">
        <f>A7/GCD(A7,B7)&amp;":"&amp;B7/GCD(A7,B7)</f>
        <v>39:40</v>
      </c>
      <c r="D7" s="7"/>
      <c r="E7" s="7"/>
    </row>
    <row r="8" spans="1:5" x14ac:dyDescent="0.2">
      <c r="A8" s="13"/>
      <c r="B8" s="7"/>
      <c r="C8" s="7"/>
      <c r="D8" s="7"/>
      <c r="E8" s="7"/>
    </row>
    <row r="9" spans="1:5" x14ac:dyDescent="0.2">
      <c r="A9" s="13" t="str">
        <f ca="1">"Formula used in "&amp;ADDRESS(ROW(C4),COLUMN(C4),4)&amp; " &gt;&gt;&gt;    "&amp;_xlfn.FORMULATEXT(C4)</f>
        <v>Formula used in C4 &gt;&gt;&gt;    =A4/GCD(A4,B4)&amp;":"&amp;B4/GCD(A4,B4)</v>
      </c>
      <c r="B9" s="7"/>
      <c r="C9" s="7"/>
      <c r="D9" s="7"/>
      <c r="E9" s="7"/>
    </row>
    <row r="10" spans="1:5" x14ac:dyDescent="0.2">
      <c r="A10" s="13"/>
      <c r="B10" s="7"/>
      <c r="C10" s="7"/>
      <c r="D10" s="7"/>
      <c r="E10" s="7"/>
    </row>
    <row r="11" spans="1:5" x14ac:dyDescent="0.2">
      <c r="A11" s="13" t="s">
        <v>12</v>
      </c>
      <c r="B11" s="7" t="str">
        <f>SUBSTITUTE(TEXT(A4/B4,"?/?"),"/",":")</f>
        <v>3:1</v>
      </c>
      <c r="C11" s="7"/>
      <c r="D11" s="7"/>
      <c r="E11" s="7"/>
    </row>
    <row r="12" spans="1:5" x14ac:dyDescent="0.2">
      <c r="A12" s="13" t="str">
        <f ca="1">"Formula used in "&amp;ADDRESS(ROW(B11),COLUMN(B11),4)&amp; " &gt;&gt;&gt;    "&amp;_xlfn.FORMULATEXT(B11)</f>
        <v>Formula used in B11 &gt;&gt;&gt;    =SUBSTITUTE(TEXT(A4/B4,"?/?"),"/",":")</v>
      </c>
      <c r="B12" s="7"/>
      <c r="C12" s="7"/>
      <c r="D12" s="7"/>
      <c r="E12" s="7"/>
    </row>
    <row r="13" spans="1:5" x14ac:dyDescent="0.2">
      <c r="A13" s="13"/>
      <c r="B13" s="7"/>
      <c r="C13" s="7"/>
      <c r="D13" s="7"/>
      <c r="E13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70</v>
      </c>
      <c r="B1" s="41"/>
      <c r="C1" s="41"/>
      <c r="D1" s="41"/>
      <c r="E1" s="41"/>
    </row>
    <row r="2" spans="1:5" ht="15" customHeight="1" x14ac:dyDescent="0.2">
      <c r="A2" s="6"/>
      <c r="B2" s="7"/>
      <c r="C2" s="7"/>
      <c r="D2" s="7"/>
      <c r="E2" s="7"/>
    </row>
    <row r="3" spans="1:5" x14ac:dyDescent="0.2">
      <c r="A3" s="20" t="s">
        <v>11</v>
      </c>
      <c r="B3" s="20" t="s">
        <v>10</v>
      </c>
      <c r="C3" s="20" t="s">
        <v>9</v>
      </c>
      <c r="D3" s="7"/>
      <c r="E3" s="7"/>
    </row>
    <row r="4" spans="1:5" x14ac:dyDescent="0.2">
      <c r="A4" s="46">
        <v>33</v>
      </c>
      <c r="B4" s="32">
        <v>11</v>
      </c>
      <c r="C4" s="7" t="str">
        <f>TEXT(A4/GCD(A4,B4),"#,###")&amp;":"&amp;TEXT(B4/GCD(A4,B4),"#,###")</f>
        <v>3:1</v>
      </c>
      <c r="D4" s="7"/>
      <c r="E4" s="7"/>
    </row>
    <row r="5" spans="1:5" x14ac:dyDescent="0.2">
      <c r="A5" s="46">
        <v>25</v>
      </c>
      <c r="B5" s="32">
        <v>5</v>
      </c>
      <c r="C5" s="7" t="str">
        <f>TEXT(A5/GCD(A5,B5),"#,###")&amp;":"&amp;TEXT(B5/GCD(A5,B5),"#,###")</f>
        <v>5:1</v>
      </c>
      <c r="D5" s="7"/>
      <c r="E5" s="7"/>
    </row>
    <row r="6" spans="1:5" x14ac:dyDescent="0.2">
      <c r="A6" s="46">
        <v>14</v>
      </c>
      <c r="B6" s="32">
        <v>2</v>
      </c>
      <c r="C6" s="7" t="str">
        <f>TEXT(A6/GCD(A6,B6),"#,###")&amp;":"&amp;TEXT(B6/GCD(A6,B6),"#,###")</f>
        <v>7:1</v>
      </c>
      <c r="D6" s="7"/>
      <c r="E6" s="7"/>
    </row>
    <row r="7" spans="1:5" x14ac:dyDescent="0.2">
      <c r="A7" s="46">
        <v>45654328328</v>
      </c>
      <c r="B7" s="32">
        <v>56</v>
      </c>
      <c r="C7" s="7" t="str">
        <f>TEXT(A7/GCD(A7,B7),"#,###")&amp;":"&amp;TEXT(B7/GCD(A7,B7),"#,###")</f>
        <v>815,255,863:1</v>
      </c>
      <c r="D7" s="7"/>
      <c r="E7" s="7"/>
    </row>
    <row r="8" spans="1:5" x14ac:dyDescent="0.2">
      <c r="A8" s="13"/>
      <c r="B8" s="7"/>
      <c r="C8" s="7"/>
      <c r="D8" s="7"/>
      <c r="E8" s="7"/>
    </row>
    <row r="9" spans="1:5" x14ac:dyDescent="0.2">
      <c r="A9" s="13" t="str">
        <f ca="1">"Formula used in "&amp;ADDRESS(ROW(C4),COLUMN(C4),4)&amp; " &gt;&gt;&gt;    "&amp;_xlfn.FORMULATEXT(C4)</f>
        <v>Formula used in C4 &gt;&gt;&gt;    =TEXT(A4/GCD(A4,B4),"#,###")&amp;":"&amp;TEXT(B4/GCD(A4,B4),"#,###")</v>
      </c>
      <c r="B9" s="7"/>
      <c r="C9" s="7"/>
      <c r="D9" s="7"/>
      <c r="E9" s="7"/>
    </row>
    <row r="10" spans="1:5" x14ac:dyDescent="0.2">
      <c r="A10" s="13"/>
      <c r="B10" s="7"/>
      <c r="C10" s="7"/>
      <c r="D10" s="7"/>
      <c r="E10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GCD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2013-05-27T18:55:51Z</dcterms:created>
  <dcterms:modified xsi:type="dcterms:W3CDTF">2020-08-26T14:09:41Z</dcterms:modified>
</cp:coreProperties>
</file>